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iou\Dropbox\Meiou\2018 Genome wide crispr and CDK4 6 RNA seq project\Project 2 TNBC crispr screening in vivo\Nature Communications\Editorial revision\Source Data\"/>
    </mc:Choice>
  </mc:AlternateContent>
  <xr:revisionPtr revIDLastSave="0" documentId="13_ncr:1_{EAFF0A05-063F-44AD-987A-56C275409878}" xr6:coauthVersionLast="45" xr6:coauthVersionMax="45" xr10:uidLastSave="{00000000-0000-0000-0000-000000000000}"/>
  <bookViews>
    <workbookView xWindow="-120" yWindow="-120" windowWidth="24240" windowHeight="13140" xr2:uid="{54470EE2-2D11-4C59-8103-20B767D7F6A8}"/>
  </bookViews>
  <sheets>
    <sheet name="Fig. 1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4" i="1" l="1"/>
  <c r="F23" i="1"/>
  <c r="F22" i="1"/>
  <c r="F21" i="1"/>
  <c r="F20" i="1"/>
  <c r="F19" i="1"/>
  <c r="F17" i="1"/>
  <c r="F16" i="1"/>
  <c r="F15" i="1"/>
  <c r="F14" i="1"/>
  <c r="F13" i="1"/>
  <c r="F12" i="1"/>
  <c r="F10" i="1"/>
  <c r="F9" i="1"/>
  <c r="F8" i="1"/>
  <c r="F7" i="1"/>
  <c r="F6" i="1"/>
  <c r="F5" i="1"/>
  <c r="I4" i="1" l="1"/>
  <c r="I5" i="1"/>
  <c r="K5" i="1"/>
  <c r="K4" i="1"/>
  <c r="J4" i="1"/>
  <c r="J5" i="1"/>
</calcChain>
</file>

<file path=xl/sharedStrings.xml><?xml version="1.0" encoding="utf-8"?>
<sst xmlns="http://schemas.openxmlformats.org/spreadsheetml/2006/main" count="82" uniqueCount="32">
  <si>
    <t>Formula Used for Tumour Volume Calculation:</t>
  </si>
  <si>
    <t>sum159 gekco3</t>
  </si>
  <si>
    <t>W (mm)</t>
  </si>
  <si>
    <t>L (mm)</t>
  </si>
  <si>
    <t>Volume (mm3)</t>
  </si>
  <si>
    <t>width</t>
  </si>
  <si>
    <t>length</t>
  </si>
  <si>
    <t>day 20</t>
  </si>
  <si>
    <t>day 27</t>
  </si>
  <si>
    <t>day 30</t>
  </si>
  <si>
    <t>Day</t>
  </si>
  <si>
    <t>Mean</t>
  </si>
  <si>
    <t>biological infection</t>
  </si>
  <si>
    <t>replicate 1</t>
  </si>
  <si>
    <t>Replicate 2</t>
  </si>
  <si>
    <t>Replicate 3</t>
  </si>
  <si>
    <t>Mice No.</t>
  </si>
  <si>
    <t>#1</t>
  </si>
  <si>
    <t>#2</t>
  </si>
  <si>
    <t>#3</t>
  </si>
  <si>
    <t>#4</t>
  </si>
  <si>
    <t>#5</t>
  </si>
  <si>
    <t>#6</t>
  </si>
  <si>
    <r>
      <t>(4/3*(3.14159)*(</t>
    </r>
    <r>
      <rPr>
        <b/>
        <sz val="12"/>
        <rFont val="Calibri"/>
        <family val="2"/>
      </rPr>
      <t>Length/2)*(Width/2)^2)</t>
    </r>
  </si>
  <si>
    <t>Tumor Gecko1</t>
  </si>
  <si>
    <t>Tumor Gecko2</t>
  </si>
  <si>
    <t>Tumor Gecko3</t>
  </si>
  <si>
    <t>Tumor Gecko4</t>
  </si>
  <si>
    <t>Tumor Gecko5</t>
  </si>
  <si>
    <t>Tumor Gecko6</t>
  </si>
  <si>
    <t>SEM</t>
  </si>
  <si>
    <t>X 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</si>
</sst>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</font>
    <font>
      <sz val="10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color rgb="FF7030A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164" fontId="2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0" fillId="0" borderId="6" xfId="0" applyBorder="1"/>
    <xf numFmtId="2" fontId="0" fillId="0" borderId="0" xfId="0" applyNumberFormat="1"/>
    <xf numFmtId="2" fontId="0" fillId="0" borderId="7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7" xfId="0" applyBorder="1"/>
    <xf numFmtId="0" fontId="6" fillId="0" borderId="6" xfId="0" applyFont="1" applyBorder="1"/>
    <xf numFmtId="0" fontId="7" fillId="0" borderId="6" xfId="0" applyFont="1" applyBorder="1"/>
    <xf numFmtId="2" fontId="1" fillId="0" borderId="7" xfId="0" applyNumberFormat="1" applyFont="1" applyBorder="1" applyAlignment="1">
      <alignment horizontal="center"/>
    </xf>
    <xf numFmtId="17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7" xfId="0" applyFont="1" applyBorder="1"/>
    <xf numFmtId="2" fontId="9" fillId="0" borderId="0" xfId="0" applyNumberFormat="1" applyFont="1"/>
    <xf numFmtId="2" fontId="9" fillId="0" borderId="0" xfId="0" applyNumberFormat="1" applyFont="1" applyAlignment="1">
      <alignment horizontal="center"/>
    </xf>
    <xf numFmtId="0" fontId="9" fillId="0" borderId="6" xfId="0" applyFont="1" applyBorder="1"/>
    <xf numFmtId="2" fontId="9" fillId="0" borderId="7" xfId="0" applyNumberFormat="1" applyFont="1" applyBorder="1" applyAlignment="1">
      <alignment horizontal="center"/>
    </xf>
    <xf numFmtId="0" fontId="9" fillId="0" borderId="3" xfId="0" applyFont="1" applyBorder="1"/>
    <xf numFmtId="0" fontId="9" fillId="0" borderId="4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2" fontId="10" fillId="0" borderId="6" xfId="0" applyNumberFormat="1" applyFont="1" applyBorder="1"/>
    <xf numFmtId="2" fontId="10" fillId="0" borderId="0" xfId="0" applyNumberFormat="1" applyFont="1"/>
    <xf numFmtId="2" fontId="10" fillId="0" borderId="0" xfId="0" applyNumberFormat="1" applyFont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2" fontId="10" fillId="0" borderId="7" xfId="0" applyNumberFormat="1" applyFont="1" applyBorder="1"/>
    <xf numFmtId="2" fontId="10" fillId="0" borderId="7" xfId="0" applyNumberFormat="1" applyFont="1" applyBorder="1" applyAlignment="1">
      <alignment horizontal="center"/>
    </xf>
    <xf numFmtId="17" fontId="9" fillId="0" borderId="7" xfId="0" applyNumberFormat="1" applyFont="1" applyBorder="1"/>
    <xf numFmtId="2" fontId="9" fillId="0" borderId="0" xfId="0" applyNumberFormat="1" applyFont="1" applyFill="1" applyBorder="1"/>
    <xf numFmtId="2" fontId="9" fillId="0" borderId="0" xfId="0" applyNumberFormat="1" applyFont="1" applyFill="1" applyBorder="1" applyAlignment="1">
      <alignment horizontal="center"/>
    </xf>
    <xf numFmtId="2" fontId="10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1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'Fig. 1b'!$H$4</c:f>
              <c:strCache>
                <c:ptCount val="1"/>
                <c:pt idx="0">
                  <c:v>Mean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'Fig. 1b'!$I$5:$K$5</c:f>
                <c:numCache>
                  <c:formatCode>General</c:formatCode>
                  <c:ptCount val="3"/>
                  <c:pt idx="0">
                    <c:v>57.503429154921676</c:v>
                  </c:pt>
                  <c:pt idx="1">
                    <c:v>111.23858499507794</c:v>
                  </c:pt>
                  <c:pt idx="2">
                    <c:v>169.66689996973747</c:v>
                  </c:pt>
                </c:numCache>
              </c:numRef>
            </c:plus>
            <c:minus>
              <c:numRef>
                <c:f>'Fig. 1b'!$I$5:$K$5</c:f>
                <c:numCache>
                  <c:formatCode>General</c:formatCode>
                  <c:ptCount val="3"/>
                  <c:pt idx="0">
                    <c:v>57.503429154921676</c:v>
                  </c:pt>
                  <c:pt idx="1">
                    <c:v>111.23858499507794</c:v>
                  </c:pt>
                  <c:pt idx="2">
                    <c:v>169.66689996973747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'Fig. 1b'!$I$3:$K$3</c:f>
              <c:strCache>
                <c:ptCount val="3"/>
                <c:pt idx="0">
                  <c:v>day 20</c:v>
                </c:pt>
                <c:pt idx="1">
                  <c:v>day 27</c:v>
                </c:pt>
                <c:pt idx="2">
                  <c:v>day 30</c:v>
                </c:pt>
              </c:strCache>
            </c:strRef>
          </c:cat>
          <c:val>
            <c:numRef>
              <c:f>'Fig. 1b'!$I$4:$K$4</c:f>
              <c:numCache>
                <c:formatCode>0.00</c:formatCode>
                <c:ptCount val="3"/>
                <c:pt idx="0">
                  <c:v>631.74479200503981</c:v>
                </c:pt>
                <c:pt idx="1">
                  <c:v>1157.6045792649354</c:v>
                </c:pt>
                <c:pt idx="2">
                  <c:v>1291.8720170659126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A2-41DA-9327-DF7A07B83C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13993464"/>
        <c:axId val="513991824"/>
      </c:barChart>
      <c:scatterChart>
        <c:scatterStyle val="lineMarker"/>
        <c:varyColors val="0"/>
        <c:ser>
          <c:idx val="1"/>
          <c:order val="1"/>
          <c:tx>
            <c:v>s2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'Fig. 1b'!$I$12:$K$12</c:f>
              <c:numCache>
                <c:formatCode>0.00</c:formatCode>
                <c:ptCount val="3"/>
                <c:pt idx="0">
                  <c:v>1.2</c:v>
                </c:pt>
                <c:pt idx="1">
                  <c:v>2</c:v>
                </c:pt>
                <c:pt idx="2">
                  <c:v>3</c:v>
                </c:pt>
              </c:numCache>
            </c:numRef>
          </c:xVal>
          <c:yVal>
            <c:numRef>
              <c:f>'Fig. 1b'!$I$6:$K$6</c:f>
              <c:numCache>
                <c:formatCode>General</c:formatCode>
                <c:ptCount val="3"/>
                <c:pt idx="0" formatCode="0.00">
                  <c:v>619.66558361832006</c:v>
                </c:pt>
                <c:pt idx="1">
                  <c:v>1344.2443993059687</c:v>
                </c:pt>
                <c:pt idx="2" formatCode="0.00">
                  <c:v>1772.5929476342396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AA2-41DA-9327-DF7A07B83CEA}"/>
            </c:ext>
          </c:extLst>
        </c:ser>
        <c:ser>
          <c:idx val="2"/>
          <c:order val="2"/>
          <c:tx>
            <c:v>s3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'Fig. 1b'!$I$13:$K$13</c:f>
              <c:numCache>
                <c:formatCode>0.00</c:formatCode>
                <c:ptCount val="3"/>
                <c:pt idx="0">
                  <c:v>0.8</c:v>
                </c:pt>
                <c:pt idx="1">
                  <c:v>2</c:v>
                </c:pt>
                <c:pt idx="2">
                  <c:v>2.8</c:v>
                </c:pt>
              </c:numCache>
            </c:numRef>
          </c:xVal>
          <c:yVal>
            <c:numRef>
              <c:f>'Fig. 1b'!$I$7:$K$7</c:f>
              <c:numCache>
                <c:formatCode>0.00</c:formatCode>
                <c:ptCount val="3"/>
                <c:pt idx="0">
                  <c:v>659.78818667520011</c:v>
                </c:pt>
                <c:pt idx="1">
                  <c:v>1543.9741151976</c:v>
                </c:pt>
                <c:pt idx="2">
                  <c:v>946.70667812570503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AA2-41DA-9327-DF7A07B83CEA}"/>
            </c:ext>
          </c:extLst>
        </c:ser>
        <c:ser>
          <c:idx val="3"/>
          <c:order val="3"/>
          <c:tx>
            <c:v>s4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'Fig. 1b'!$I$14:$K$14</c:f>
              <c:numCache>
                <c:formatCode>0.00</c:formatCode>
                <c:ptCount val="3"/>
                <c:pt idx="0">
                  <c:v>1.1000000000000001</c:v>
                </c:pt>
                <c:pt idx="1">
                  <c:v>2</c:v>
                </c:pt>
                <c:pt idx="2">
                  <c:v>3.2</c:v>
                </c:pt>
              </c:numCache>
            </c:numRef>
          </c:xVal>
          <c:yVal>
            <c:numRef>
              <c:f>'Fig. 1b'!$I$8:$K$8</c:f>
              <c:numCache>
                <c:formatCode>0.00</c:formatCode>
                <c:ptCount val="3"/>
                <c:pt idx="0">
                  <c:v>627.3371097318734</c:v>
                </c:pt>
                <c:pt idx="1">
                  <c:v>744.12249471053337</c:v>
                </c:pt>
                <c:pt idx="2">
                  <c:v>1012.1719557366781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AA2-41DA-9327-DF7A07B83CEA}"/>
            </c:ext>
          </c:extLst>
        </c:ser>
        <c:ser>
          <c:idx val="4"/>
          <c:order val="4"/>
          <c:tx>
            <c:v>s5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yVal>
            <c:numRef>
              <c:f>'Fig. 1b'!$I$9:$K$9</c:f>
              <c:numCache>
                <c:formatCode>0.00</c:formatCode>
                <c:ptCount val="3"/>
                <c:pt idx="0">
                  <c:v>386.13094194599995</c:v>
                </c:pt>
                <c:pt idx="1">
                  <c:v>1036.0873593535198</c:v>
                </c:pt>
                <c:pt idx="2">
                  <c:v>1004.12154601515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AA2-41DA-9327-DF7A07B83CEA}"/>
            </c:ext>
          </c:extLst>
        </c:ser>
        <c:ser>
          <c:idx val="5"/>
          <c:order val="5"/>
          <c:tx>
            <c:v>s6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'Fig. 1b'!$I$16:$K$16</c:f>
              <c:numCache>
                <c:formatCode>0.00</c:formatCode>
                <c:ptCount val="3"/>
                <c:pt idx="0">
                  <c:v>1</c:v>
                </c:pt>
                <c:pt idx="1">
                  <c:v>1.8</c:v>
                </c:pt>
                <c:pt idx="2">
                  <c:v>3</c:v>
                </c:pt>
              </c:numCache>
            </c:numRef>
          </c:xVal>
          <c:yVal>
            <c:numRef>
              <c:f>'Fig. 1b'!$I$10:$K$10</c:f>
              <c:numCache>
                <c:formatCode>0.00</c:formatCode>
                <c:ptCount val="3"/>
                <c:pt idx="0">
                  <c:v>821.33371604137506</c:v>
                </c:pt>
                <c:pt idx="1">
                  <c:v>1120.5913326219916</c:v>
                </c:pt>
                <c:pt idx="2">
                  <c:v>1147.9063685874582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AA2-41DA-9327-DF7A07B83CEA}"/>
            </c:ext>
          </c:extLst>
        </c:ser>
        <c:ser>
          <c:idx val="6"/>
          <c:order val="6"/>
          <c:tx>
            <c:v>s7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yVal>
            <c:numRef>
              <c:f>'Fig. 1b'!$I$11:$K$11</c:f>
              <c:numCache>
                <c:formatCode>0.00</c:formatCode>
                <c:ptCount val="3"/>
                <c:pt idx="0">
                  <c:v>676.21321401746991</c:v>
                </c:pt>
                <c:pt idx="1">
                  <c:v>1156.6077743999997</c:v>
                </c:pt>
                <c:pt idx="2">
                  <c:v>1867.732606296245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AA2-41DA-9327-DF7A07B83C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3993464"/>
        <c:axId val="513991824"/>
      </c:scatterChart>
      <c:catAx>
        <c:axId val="513993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13991824"/>
        <c:crosses val="autoZero"/>
        <c:auto val="1"/>
        <c:lblAlgn val="ctr"/>
        <c:lblOffset val="100"/>
        <c:noMultiLvlLbl val="0"/>
      </c:catAx>
      <c:valAx>
        <c:axId val="513991824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13993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195264</xdr:colOff>
      <xdr:row>17</xdr:row>
      <xdr:rowOff>95250</xdr:rowOff>
    </xdr:from>
    <xdr:to>
      <xdr:col>10</xdr:col>
      <xdr:colOff>0</xdr:colOff>
      <xdr:row>25</xdr:row>
      <xdr:rowOff>119060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8B3614B-3436-43D5-AF8B-F618C64068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3F520-653D-4080-8AB8-FB0203CB66D2}">
  <dimension ref="A1:S147"/>
  <sheetViews>
    <sheetView tabSelected="1" workbookViewId="0">
      <selection activeCell="B28" sqref="B28"/>
    </sheetView>
  </sheetViews>
  <sheetFormatPr defaultRowHeight="15" x14ac:dyDescent="0.25"/>
  <cols>
    <col min="1" max="1" width="20.42578125" customWidth="1"/>
    <col min="2" max="2" width="15.7109375" customWidth="1"/>
    <col min="3" max="3" width="11.140625" customWidth="1"/>
    <col min="6" max="6" width="14" style="2" customWidth="1"/>
    <col min="7" max="7" width="14" style="15" customWidth="1"/>
    <col min="8" max="8" width="15" customWidth="1"/>
    <col min="11" max="11" width="14.28515625" style="2" customWidth="1"/>
    <col min="12" max="12" width="9" customWidth="1"/>
    <col min="15" max="15" width="16" customWidth="1"/>
  </cols>
  <sheetData>
    <row r="1" spans="1:16" ht="15.75" x14ac:dyDescent="0.25">
      <c r="A1" s="17"/>
      <c r="B1" s="1" t="s">
        <v>0</v>
      </c>
      <c r="C1" s="17"/>
      <c r="D1" s="17"/>
      <c r="E1" s="17"/>
      <c r="F1" s="3" t="s">
        <v>23</v>
      </c>
      <c r="G1" s="17"/>
      <c r="H1" s="17"/>
      <c r="I1" s="18"/>
    </row>
    <row r="2" spans="1:16" ht="15.75" thickBot="1" x14ac:dyDescent="0.3">
      <c r="A2" s="17"/>
      <c r="B2" s="19" t="s">
        <v>1</v>
      </c>
      <c r="C2" s="20"/>
      <c r="D2" s="20"/>
      <c r="E2" s="20"/>
      <c r="F2" s="21"/>
      <c r="G2" s="35"/>
      <c r="H2" s="22"/>
      <c r="I2" s="23"/>
      <c r="J2" s="23"/>
      <c r="K2" s="24"/>
      <c r="L2" s="4"/>
      <c r="M2" s="4"/>
      <c r="N2" s="4"/>
      <c r="O2" s="4"/>
      <c r="P2" s="5"/>
    </row>
    <row r="3" spans="1:16" x14ac:dyDescent="0.25">
      <c r="A3" s="27" t="s">
        <v>12</v>
      </c>
      <c r="B3" s="17"/>
      <c r="C3" s="28"/>
      <c r="D3" s="29" t="s">
        <v>2</v>
      </c>
      <c r="E3" s="29" t="s">
        <v>3</v>
      </c>
      <c r="F3" s="30" t="s">
        <v>4</v>
      </c>
      <c r="G3" s="35"/>
      <c r="H3" s="31" t="s">
        <v>10</v>
      </c>
      <c r="I3" s="32" t="s">
        <v>7</v>
      </c>
      <c r="J3" s="32" t="s">
        <v>8</v>
      </c>
      <c r="K3" s="33" t="s">
        <v>9</v>
      </c>
      <c r="L3" s="4"/>
      <c r="M3" s="4"/>
      <c r="N3" s="4"/>
      <c r="O3" s="4"/>
      <c r="P3" s="5"/>
    </row>
    <row r="4" spans="1:16" x14ac:dyDescent="0.25">
      <c r="A4" s="17"/>
      <c r="B4" s="17" t="s">
        <v>7</v>
      </c>
      <c r="C4" s="34" t="s">
        <v>16</v>
      </c>
      <c r="D4" s="18" t="s">
        <v>5</v>
      </c>
      <c r="E4" s="18" t="s">
        <v>6</v>
      </c>
      <c r="F4" s="35"/>
      <c r="G4" s="35"/>
      <c r="H4" s="36" t="s">
        <v>11</v>
      </c>
      <c r="I4" s="32">
        <f>AVERAGE(F5:F10)</f>
        <v>631.74479200503981</v>
      </c>
      <c r="J4" s="32">
        <f>AVERAGE(F12:F17)</f>
        <v>1157.6045792649354</v>
      </c>
      <c r="K4" s="32">
        <f>AVERAGE(F19:F24)</f>
        <v>1291.8720170659126</v>
      </c>
      <c r="L4" s="4"/>
      <c r="M4" s="4"/>
      <c r="N4" s="4"/>
      <c r="O4" s="4"/>
      <c r="P4" s="5"/>
    </row>
    <row r="5" spans="1:16" x14ac:dyDescent="0.25">
      <c r="A5" s="17" t="s">
        <v>13</v>
      </c>
      <c r="B5" s="38" t="s">
        <v>24</v>
      </c>
      <c r="C5" s="25" t="s">
        <v>17</v>
      </c>
      <c r="D5" s="23">
        <v>9.9600000000000009</v>
      </c>
      <c r="E5" s="23">
        <v>11.93</v>
      </c>
      <c r="F5" s="26">
        <f t="shared" ref="F5:F10" si="0">(4/3*(3.14159)*(E5/2)*(D5/2)^2)</f>
        <v>619.66558361832006</v>
      </c>
      <c r="G5" s="26"/>
      <c r="H5" s="22" t="s">
        <v>30</v>
      </c>
      <c r="I5" s="23">
        <f>STDEV(F5:F10)/SQRT(6)</f>
        <v>57.503429154921676</v>
      </c>
      <c r="J5" s="23">
        <f>STDEV(F12:F17)/SQRT(6)</f>
        <v>111.23858499507794</v>
      </c>
      <c r="K5" s="23">
        <f>STDEV(F19:F24)/SQRT(6)</f>
        <v>169.66689996973747</v>
      </c>
    </row>
    <row r="6" spans="1:16" x14ac:dyDescent="0.25">
      <c r="A6" s="17"/>
      <c r="B6" s="38" t="s">
        <v>25</v>
      </c>
      <c r="C6" s="25" t="s">
        <v>18</v>
      </c>
      <c r="D6" s="23">
        <v>10.56</v>
      </c>
      <c r="E6" s="23">
        <v>11.3</v>
      </c>
      <c r="F6" s="26">
        <f t="shared" si="0"/>
        <v>659.78818667520011</v>
      </c>
      <c r="G6" s="26"/>
      <c r="H6" s="38" t="s">
        <v>24</v>
      </c>
      <c r="I6" s="26">
        <v>619.66558361832006</v>
      </c>
      <c r="J6" s="17">
        <v>1344.2443993059687</v>
      </c>
      <c r="K6" s="37">
        <v>1772.5929476342396</v>
      </c>
    </row>
    <row r="7" spans="1:16" x14ac:dyDescent="0.25">
      <c r="A7" s="17" t="s">
        <v>14</v>
      </c>
      <c r="B7" s="38" t="s">
        <v>26</v>
      </c>
      <c r="C7" s="25" t="s">
        <v>19</v>
      </c>
      <c r="D7" s="23">
        <v>8.89</v>
      </c>
      <c r="E7" s="23">
        <v>15.16</v>
      </c>
      <c r="F7" s="26">
        <f t="shared" si="0"/>
        <v>627.3371097318734</v>
      </c>
      <c r="G7" s="26"/>
      <c r="H7" s="38" t="s">
        <v>25</v>
      </c>
      <c r="I7" s="26">
        <v>659.78818667520011</v>
      </c>
      <c r="J7" s="23">
        <v>1543.9741151976</v>
      </c>
      <c r="K7" s="26">
        <v>946.70667812570503</v>
      </c>
    </row>
    <row r="8" spans="1:16" x14ac:dyDescent="0.25">
      <c r="A8" s="17"/>
      <c r="B8" s="38" t="s">
        <v>27</v>
      </c>
      <c r="C8" s="25" t="s">
        <v>20</v>
      </c>
      <c r="D8" s="23">
        <v>8.1</v>
      </c>
      <c r="E8" s="23">
        <v>11.24</v>
      </c>
      <c r="F8" s="26">
        <f t="shared" si="0"/>
        <v>386.13094194599995</v>
      </c>
      <c r="G8" s="26"/>
      <c r="H8" s="38" t="s">
        <v>26</v>
      </c>
      <c r="I8" s="26">
        <v>627.3371097318734</v>
      </c>
      <c r="J8" s="23">
        <v>744.12249471053337</v>
      </c>
      <c r="K8" s="26">
        <v>1012.1719557366781</v>
      </c>
    </row>
    <row r="9" spans="1:16" x14ac:dyDescent="0.25">
      <c r="A9" s="17" t="s">
        <v>15</v>
      </c>
      <c r="B9" s="38" t="s">
        <v>28</v>
      </c>
      <c r="C9" s="25" t="s">
        <v>21</v>
      </c>
      <c r="D9" s="23">
        <v>10.65</v>
      </c>
      <c r="E9" s="23">
        <v>13.83</v>
      </c>
      <c r="F9" s="26">
        <f t="shared" si="0"/>
        <v>821.33371604137506</v>
      </c>
      <c r="G9" s="26"/>
      <c r="H9" s="38" t="s">
        <v>27</v>
      </c>
      <c r="I9" s="26">
        <v>386.13094194599995</v>
      </c>
      <c r="J9" s="23">
        <v>1036.0873593535198</v>
      </c>
      <c r="K9" s="26">
        <v>1004.12154601515</v>
      </c>
    </row>
    <row r="10" spans="1:16" x14ac:dyDescent="0.25">
      <c r="A10" s="17"/>
      <c r="B10" s="38" t="s">
        <v>29</v>
      </c>
      <c r="C10" s="25" t="s">
        <v>22</v>
      </c>
      <c r="D10" s="23">
        <v>9.5299999999999994</v>
      </c>
      <c r="E10" s="23">
        <v>14.22</v>
      </c>
      <c r="F10" s="26">
        <f t="shared" si="0"/>
        <v>676.21321401746991</v>
      </c>
      <c r="G10" s="26"/>
      <c r="H10" s="38" t="s">
        <v>28</v>
      </c>
      <c r="I10" s="26">
        <v>821.33371604137506</v>
      </c>
      <c r="J10" s="23">
        <v>1120.5913326219916</v>
      </c>
      <c r="K10" s="26">
        <v>1147.9063685874582</v>
      </c>
    </row>
    <row r="11" spans="1:16" x14ac:dyDescent="0.25">
      <c r="A11" s="17"/>
      <c r="B11" s="22" t="s">
        <v>8</v>
      </c>
      <c r="C11" s="25"/>
      <c r="D11" s="23"/>
      <c r="E11" s="17"/>
      <c r="F11" s="37"/>
      <c r="G11" s="37"/>
      <c r="H11" s="38" t="s">
        <v>29</v>
      </c>
      <c r="I11" s="26">
        <v>676.21321401746991</v>
      </c>
      <c r="J11" s="23">
        <v>1156.6077743999997</v>
      </c>
      <c r="K11" s="26">
        <v>1867.732606296245</v>
      </c>
    </row>
    <row r="12" spans="1:16" x14ac:dyDescent="0.25">
      <c r="A12" s="17" t="s">
        <v>13</v>
      </c>
      <c r="B12" s="38" t="s">
        <v>24</v>
      </c>
      <c r="C12" s="25" t="s">
        <v>17</v>
      </c>
      <c r="D12" s="23">
        <v>12.47</v>
      </c>
      <c r="E12" s="23">
        <v>16.510000000000002</v>
      </c>
      <c r="F12" s="26">
        <f t="shared" ref="F12:F17" si="1">(4/3*(3.14159)*(E12/2)*(D12/2)^2)</f>
        <v>1344.2443993059687</v>
      </c>
      <c r="G12" s="26" t="s">
        <v>31</v>
      </c>
      <c r="H12" s="38" t="s">
        <v>24</v>
      </c>
      <c r="I12" s="23">
        <v>1.2</v>
      </c>
      <c r="J12" s="23">
        <v>2</v>
      </c>
      <c r="K12" s="24">
        <v>3</v>
      </c>
    </row>
    <row r="13" spans="1:16" x14ac:dyDescent="0.25">
      <c r="A13" s="17"/>
      <c r="B13" s="38" t="s">
        <v>25</v>
      </c>
      <c r="C13" s="25" t="s">
        <v>18</v>
      </c>
      <c r="D13" s="23">
        <v>14.31</v>
      </c>
      <c r="E13" s="23">
        <v>14.4</v>
      </c>
      <c r="F13" s="26">
        <f t="shared" si="1"/>
        <v>1543.9741151976</v>
      </c>
      <c r="G13" s="26" t="s">
        <v>31</v>
      </c>
      <c r="H13" s="38" t="s">
        <v>25</v>
      </c>
      <c r="I13" s="23">
        <v>0.8</v>
      </c>
      <c r="J13" s="23">
        <v>2</v>
      </c>
      <c r="K13" s="24">
        <v>2.8</v>
      </c>
    </row>
    <row r="14" spans="1:16" x14ac:dyDescent="0.25">
      <c r="A14" s="17" t="s">
        <v>14</v>
      </c>
      <c r="B14" s="38" t="s">
        <v>26</v>
      </c>
      <c r="C14" s="25" t="s">
        <v>19</v>
      </c>
      <c r="D14" s="23">
        <v>9.56</v>
      </c>
      <c r="E14" s="23">
        <v>15.55</v>
      </c>
      <c r="F14" s="26">
        <f t="shared" si="1"/>
        <v>744.12249471053337</v>
      </c>
      <c r="G14" s="26" t="s">
        <v>31</v>
      </c>
      <c r="H14" s="38" t="s">
        <v>26</v>
      </c>
      <c r="I14" s="23">
        <v>1.1000000000000001</v>
      </c>
      <c r="J14" s="23">
        <v>2</v>
      </c>
      <c r="K14" s="24">
        <v>3.2</v>
      </c>
    </row>
    <row r="15" spans="1:16" x14ac:dyDescent="0.25">
      <c r="A15" s="17"/>
      <c r="B15" s="38" t="s">
        <v>27</v>
      </c>
      <c r="C15" s="25" t="s">
        <v>20</v>
      </c>
      <c r="D15" s="23">
        <v>11.94</v>
      </c>
      <c r="E15" s="23">
        <v>13.88</v>
      </c>
      <c r="F15" s="26">
        <f t="shared" si="1"/>
        <v>1036.0873593535198</v>
      </c>
      <c r="G15" s="26" t="s">
        <v>31</v>
      </c>
      <c r="H15" s="38" t="s">
        <v>27</v>
      </c>
      <c r="I15" s="23">
        <v>2</v>
      </c>
      <c r="J15" s="23">
        <v>2</v>
      </c>
      <c r="K15" s="24">
        <v>2</v>
      </c>
    </row>
    <row r="16" spans="1:16" x14ac:dyDescent="0.25">
      <c r="A16" s="17" t="s">
        <v>15</v>
      </c>
      <c r="B16" s="38" t="s">
        <v>28</v>
      </c>
      <c r="C16" s="25" t="s">
        <v>21</v>
      </c>
      <c r="D16" s="23">
        <v>12.17</v>
      </c>
      <c r="E16" s="23">
        <v>14.45</v>
      </c>
      <c r="F16" s="26">
        <f t="shared" si="1"/>
        <v>1120.5913326219916</v>
      </c>
      <c r="G16" s="26" t="s">
        <v>31</v>
      </c>
      <c r="H16" s="38" t="s">
        <v>28</v>
      </c>
      <c r="I16" s="32">
        <v>1</v>
      </c>
      <c r="J16" s="39">
        <v>1.8</v>
      </c>
      <c r="K16" s="33">
        <v>3</v>
      </c>
    </row>
    <row r="17" spans="1:15" x14ac:dyDescent="0.25">
      <c r="A17" s="17"/>
      <c r="B17" s="38" t="s">
        <v>29</v>
      </c>
      <c r="C17" s="25" t="s">
        <v>22</v>
      </c>
      <c r="D17" s="23">
        <v>12</v>
      </c>
      <c r="E17" s="23">
        <v>15.34</v>
      </c>
      <c r="F17" s="26">
        <f t="shared" si="1"/>
        <v>1156.6077743999997</v>
      </c>
      <c r="G17" s="26" t="s">
        <v>31</v>
      </c>
      <c r="H17" s="38" t="s">
        <v>29</v>
      </c>
      <c r="I17" s="23">
        <v>2</v>
      </c>
      <c r="J17" s="39">
        <v>2</v>
      </c>
      <c r="K17" s="40">
        <v>2</v>
      </c>
      <c r="L17" s="17"/>
      <c r="M17" s="17"/>
      <c r="N17" s="17"/>
      <c r="O17" s="17"/>
    </row>
    <row r="18" spans="1:15" x14ac:dyDescent="0.25">
      <c r="A18" s="17"/>
      <c r="B18" s="22" t="s">
        <v>9</v>
      </c>
      <c r="C18" s="25"/>
      <c r="D18" s="23"/>
      <c r="E18" s="17"/>
      <c r="F18" s="37"/>
      <c r="G18" s="41"/>
      <c r="H18" s="17"/>
      <c r="I18" s="17"/>
      <c r="J18" s="17"/>
      <c r="K18" s="17"/>
      <c r="L18" s="17"/>
      <c r="M18" s="17"/>
      <c r="N18" s="17"/>
      <c r="O18" s="17"/>
    </row>
    <row r="19" spans="1:15" x14ac:dyDescent="0.25">
      <c r="A19" s="17" t="s">
        <v>13</v>
      </c>
      <c r="B19" s="38" t="s">
        <v>24</v>
      </c>
      <c r="C19" s="25" t="s">
        <v>17</v>
      </c>
      <c r="D19" s="23">
        <v>13.68</v>
      </c>
      <c r="E19" s="23">
        <v>18.09</v>
      </c>
      <c r="F19" s="26">
        <f t="shared" ref="F19:F24" si="2">(4/3*(3.14159)*(E19/2)*(D19/2)^2)</f>
        <v>1772.5929476342396</v>
      </c>
      <c r="G19" s="42"/>
      <c r="H19" s="17"/>
      <c r="I19" s="17"/>
      <c r="J19" s="17"/>
      <c r="K19" s="17"/>
      <c r="L19" s="17"/>
      <c r="M19" s="17"/>
      <c r="N19" s="17"/>
      <c r="O19" s="17"/>
    </row>
    <row r="20" spans="1:15" x14ac:dyDescent="0.25">
      <c r="A20" s="17"/>
      <c r="B20" s="38" t="s">
        <v>25</v>
      </c>
      <c r="C20" s="25" t="s">
        <v>18</v>
      </c>
      <c r="D20" s="23">
        <v>10.99</v>
      </c>
      <c r="E20" s="23">
        <v>14.97</v>
      </c>
      <c r="F20" s="26">
        <f t="shared" si="2"/>
        <v>946.70667812570503</v>
      </c>
      <c r="G20" s="42"/>
      <c r="H20" s="17"/>
      <c r="I20" s="17"/>
      <c r="J20" s="17"/>
      <c r="K20" s="17"/>
      <c r="L20" s="17"/>
      <c r="M20" s="17"/>
      <c r="N20" s="17"/>
      <c r="O20" s="17"/>
    </row>
    <row r="21" spans="1:15" x14ac:dyDescent="0.25">
      <c r="A21" s="17" t="s">
        <v>14</v>
      </c>
      <c r="B21" s="38" t="s">
        <v>26</v>
      </c>
      <c r="C21" s="25" t="s">
        <v>19</v>
      </c>
      <c r="D21" s="23">
        <v>10.43</v>
      </c>
      <c r="E21" s="23">
        <v>17.77</v>
      </c>
      <c r="F21" s="26">
        <f t="shared" si="2"/>
        <v>1012.1719557366781</v>
      </c>
      <c r="G21" s="42"/>
      <c r="H21" s="17"/>
      <c r="I21" s="17"/>
      <c r="J21" s="17"/>
      <c r="K21" s="17"/>
      <c r="L21" s="17"/>
      <c r="M21" s="17"/>
      <c r="N21" s="17"/>
      <c r="O21" s="17"/>
    </row>
    <row r="22" spans="1:15" x14ac:dyDescent="0.25">
      <c r="A22" s="17"/>
      <c r="B22" s="38" t="s">
        <v>27</v>
      </c>
      <c r="C22" s="25" t="s">
        <v>20</v>
      </c>
      <c r="D22" s="23">
        <v>10.59</v>
      </c>
      <c r="E22" s="23">
        <v>17.100000000000001</v>
      </c>
      <c r="F22" s="26">
        <f t="shared" si="2"/>
        <v>1004.12154601515</v>
      </c>
      <c r="G22" s="42"/>
      <c r="H22" s="17"/>
      <c r="I22" s="17"/>
      <c r="J22" s="17"/>
      <c r="K22" s="17"/>
      <c r="L22" s="17"/>
      <c r="M22" s="17"/>
      <c r="N22" s="17"/>
      <c r="O22" s="17"/>
    </row>
    <row r="23" spans="1:15" x14ac:dyDescent="0.25">
      <c r="A23" s="17" t="s">
        <v>15</v>
      </c>
      <c r="B23" s="38" t="s">
        <v>28</v>
      </c>
      <c r="C23" s="25" t="s">
        <v>21</v>
      </c>
      <c r="D23" s="23">
        <v>11.99</v>
      </c>
      <c r="E23" s="23">
        <v>15.25</v>
      </c>
      <c r="F23" s="26">
        <f t="shared" si="2"/>
        <v>1147.9063685874582</v>
      </c>
      <c r="G23" s="42"/>
      <c r="H23" s="17"/>
      <c r="I23" s="17"/>
      <c r="J23" s="17"/>
      <c r="K23" s="17"/>
      <c r="L23" s="17"/>
      <c r="M23" s="17"/>
      <c r="N23" s="17"/>
      <c r="O23" s="17"/>
    </row>
    <row r="24" spans="1:15" x14ac:dyDescent="0.25">
      <c r="A24" s="17"/>
      <c r="B24" s="38" t="s">
        <v>29</v>
      </c>
      <c r="C24" s="25" t="s">
        <v>22</v>
      </c>
      <c r="D24" s="23">
        <v>14.69</v>
      </c>
      <c r="E24" s="23">
        <v>16.53</v>
      </c>
      <c r="F24" s="26">
        <f t="shared" si="2"/>
        <v>1867.732606296245</v>
      </c>
      <c r="G24" s="42"/>
      <c r="H24" s="17"/>
      <c r="I24" s="17"/>
      <c r="J24" s="17"/>
      <c r="K24" s="17"/>
      <c r="L24" s="17"/>
      <c r="M24" s="17"/>
      <c r="N24" s="17"/>
      <c r="O24" s="17"/>
    </row>
    <row r="25" spans="1:15" x14ac:dyDescent="0.25">
      <c r="A25" s="17"/>
      <c r="B25" s="22"/>
      <c r="C25" s="25"/>
      <c r="D25" s="23"/>
      <c r="E25" s="17"/>
      <c r="F25" s="37"/>
      <c r="G25" s="41"/>
      <c r="H25" s="17"/>
      <c r="I25" s="17"/>
      <c r="J25" s="17"/>
      <c r="K25" s="17"/>
      <c r="L25" s="17"/>
      <c r="M25" s="17"/>
      <c r="N25" s="17"/>
      <c r="O25" s="17"/>
    </row>
    <row r="26" spans="1:15" x14ac:dyDescent="0.25">
      <c r="B26" s="10"/>
      <c r="C26" s="12"/>
      <c r="D26" s="7"/>
      <c r="E26" s="7"/>
      <c r="F26" s="8"/>
      <c r="G26" s="43"/>
      <c r="K26"/>
    </row>
    <row r="27" spans="1:15" x14ac:dyDescent="0.25">
      <c r="B27" s="10"/>
      <c r="C27" s="6"/>
      <c r="F27" s="13"/>
      <c r="G27" s="44"/>
      <c r="K27"/>
    </row>
    <row r="28" spans="1:15" x14ac:dyDescent="0.25">
      <c r="B28" s="10"/>
      <c r="C28" s="6"/>
      <c r="D28" s="7"/>
      <c r="E28" s="7"/>
      <c r="F28" s="8"/>
      <c r="G28" s="43"/>
      <c r="K28"/>
    </row>
    <row r="29" spans="1:15" x14ac:dyDescent="0.25">
      <c r="K29"/>
    </row>
    <row r="30" spans="1:15" x14ac:dyDescent="0.25">
      <c r="K30"/>
    </row>
    <row r="31" spans="1:15" x14ac:dyDescent="0.25">
      <c r="B31" s="10"/>
      <c r="C31" s="11"/>
      <c r="D31" s="7"/>
      <c r="E31" s="7"/>
      <c r="F31" s="8"/>
      <c r="G31" s="43"/>
      <c r="K31"/>
    </row>
    <row r="32" spans="1:15" x14ac:dyDescent="0.25">
      <c r="K32"/>
    </row>
    <row r="33" spans="6:19" x14ac:dyDescent="0.25">
      <c r="K33"/>
    </row>
    <row r="34" spans="6:19" x14ac:dyDescent="0.25">
      <c r="K34"/>
    </row>
    <row r="35" spans="6:19" x14ac:dyDescent="0.25">
      <c r="K35"/>
    </row>
    <row r="36" spans="6:19" x14ac:dyDescent="0.25">
      <c r="K36"/>
    </row>
    <row r="37" spans="6:19" x14ac:dyDescent="0.25">
      <c r="K37"/>
    </row>
    <row r="38" spans="6:19" x14ac:dyDescent="0.25">
      <c r="K38"/>
    </row>
    <row r="39" spans="6:19" x14ac:dyDescent="0.25">
      <c r="K39"/>
    </row>
    <row r="40" spans="6:19" x14ac:dyDescent="0.25">
      <c r="I40" s="7"/>
      <c r="J40" s="7"/>
      <c r="K40" s="9"/>
      <c r="M40" s="7"/>
      <c r="N40" s="7"/>
      <c r="O40" s="9"/>
      <c r="Q40" s="7"/>
      <c r="R40" s="7"/>
      <c r="S40" s="9"/>
    </row>
    <row r="41" spans="6:19" x14ac:dyDescent="0.25">
      <c r="K41" s="9"/>
      <c r="O41" s="9"/>
      <c r="S41" s="9"/>
    </row>
    <row r="42" spans="6:19" x14ac:dyDescent="0.25">
      <c r="I42" s="7"/>
      <c r="J42" s="7"/>
      <c r="K42" s="9"/>
      <c r="M42" s="7"/>
      <c r="N42" s="7"/>
      <c r="O42" s="9"/>
      <c r="Q42" s="7"/>
      <c r="R42" s="7"/>
      <c r="S42" s="9"/>
    </row>
    <row r="43" spans="6:19" x14ac:dyDescent="0.25">
      <c r="F43"/>
      <c r="G43"/>
      <c r="I43" s="7"/>
      <c r="J43" s="7"/>
      <c r="K43" s="9"/>
      <c r="M43" s="7"/>
      <c r="N43" s="7"/>
      <c r="O43" s="9"/>
      <c r="Q43" s="7"/>
      <c r="R43" s="7"/>
      <c r="S43" s="9"/>
    </row>
    <row r="44" spans="6:19" x14ac:dyDescent="0.25">
      <c r="F44"/>
      <c r="G44"/>
      <c r="I44" s="7"/>
      <c r="J44" s="7"/>
      <c r="K44" s="9"/>
      <c r="M44" s="7"/>
      <c r="N44" s="7"/>
      <c r="O44" s="9"/>
      <c r="Q44" s="7"/>
      <c r="R44" s="7"/>
      <c r="S44" s="9"/>
    </row>
    <row r="45" spans="6:19" x14ac:dyDescent="0.25">
      <c r="F45"/>
      <c r="G45"/>
      <c r="I45" s="7"/>
      <c r="J45" s="7"/>
      <c r="K45" s="9"/>
      <c r="M45" s="7"/>
      <c r="N45" s="7"/>
      <c r="O45" s="9"/>
      <c r="Q45" s="7"/>
      <c r="R45" s="7"/>
      <c r="S45" s="9"/>
    </row>
    <row r="46" spans="6:19" x14ac:dyDescent="0.25">
      <c r="F46"/>
      <c r="G46"/>
      <c r="I46" s="7"/>
      <c r="J46" s="7"/>
      <c r="K46" s="9"/>
      <c r="M46" s="7"/>
      <c r="N46" s="7"/>
      <c r="O46" s="9"/>
      <c r="Q46" s="7"/>
      <c r="R46" s="7"/>
      <c r="S46" s="9"/>
    </row>
    <row r="47" spans="6:19" x14ac:dyDescent="0.25">
      <c r="F47"/>
      <c r="G47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</row>
    <row r="48" spans="6:19" x14ac:dyDescent="0.25">
      <c r="F48"/>
      <c r="G48"/>
      <c r="H48" s="2"/>
      <c r="I48" s="2"/>
      <c r="J48" s="2"/>
      <c r="L48" s="2"/>
      <c r="M48" s="2"/>
      <c r="N48" s="2"/>
      <c r="O48" s="2"/>
      <c r="P48" s="2"/>
      <c r="Q48" s="2"/>
      <c r="R48" s="2"/>
      <c r="S48" s="2"/>
    </row>
    <row r="49" spans="6:19" x14ac:dyDescent="0.25">
      <c r="F49"/>
      <c r="G49"/>
      <c r="I49" s="7"/>
      <c r="J49" s="7"/>
      <c r="K49" s="9"/>
      <c r="M49" s="7"/>
      <c r="N49" s="7"/>
      <c r="O49" s="9"/>
      <c r="Q49" s="7"/>
      <c r="R49" s="7"/>
      <c r="S49" s="9"/>
    </row>
    <row r="50" spans="6:19" x14ac:dyDescent="0.25">
      <c r="F50"/>
      <c r="G50"/>
      <c r="I50" s="7"/>
      <c r="J50" s="7"/>
      <c r="K50" s="9"/>
      <c r="M50" s="7"/>
      <c r="N50" s="7"/>
      <c r="O50" s="9"/>
      <c r="Q50" s="7"/>
      <c r="R50" s="7"/>
      <c r="S50" s="9"/>
    </row>
    <row r="51" spans="6:19" x14ac:dyDescent="0.25">
      <c r="F51"/>
      <c r="G51"/>
      <c r="I51" s="7"/>
      <c r="J51" s="7"/>
      <c r="K51" s="9"/>
      <c r="M51" s="7"/>
      <c r="N51" s="7"/>
      <c r="O51" s="9"/>
      <c r="Q51" s="7"/>
      <c r="R51" s="7"/>
      <c r="S51" s="9"/>
    </row>
    <row r="52" spans="6:19" x14ac:dyDescent="0.25">
      <c r="F52"/>
      <c r="G52"/>
      <c r="I52" s="7"/>
      <c r="J52" s="7"/>
      <c r="K52" s="9"/>
      <c r="M52" s="7"/>
      <c r="N52" s="7"/>
      <c r="O52" s="9"/>
      <c r="Q52" s="7"/>
      <c r="R52" s="7"/>
      <c r="S52" s="9"/>
    </row>
    <row r="53" spans="6:19" x14ac:dyDescent="0.25">
      <c r="F53"/>
      <c r="G53"/>
      <c r="I53" s="7"/>
      <c r="J53" s="7"/>
      <c r="K53" s="9"/>
      <c r="M53" s="7"/>
      <c r="N53" s="7"/>
      <c r="O53" s="9"/>
      <c r="Q53" s="7"/>
      <c r="R53" s="7"/>
      <c r="S53" s="9"/>
    </row>
    <row r="54" spans="6:19" x14ac:dyDescent="0.25">
      <c r="F54"/>
      <c r="G54"/>
      <c r="K54" s="9"/>
      <c r="O54" s="9"/>
      <c r="S54" s="9"/>
    </row>
    <row r="55" spans="6:19" x14ac:dyDescent="0.25">
      <c r="F55"/>
      <c r="G55"/>
      <c r="I55" s="7"/>
      <c r="J55" s="7"/>
      <c r="K55" s="9"/>
      <c r="M55" s="7"/>
      <c r="N55" s="7"/>
      <c r="O55" s="9"/>
      <c r="Q55" s="7"/>
      <c r="R55" s="7"/>
      <c r="S55" s="9"/>
    </row>
    <row r="56" spans="6:19" x14ac:dyDescent="0.25">
      <c r="F56"/>
      <c r="G56"/>
      <c r="I56" s="7"/>
      <c r="J56" s="7"/>
      <c r="K56" s="9"/>
      <c r="M56" s="7"/>
      <c r="N56" s="7"/>
      <c r="O56" s="9"/>
      <c r="Q56" s="7"/>
      <c r="R56" s="7"/>
      <c r="S56" s="9"/>
    </row>
    <row r="57" spans="6:19" x14ac:dyDescent="0.25">
      <c r="F57"/>
      <c r="G57"/>
      <c r="I57" s="7"/>
      <c r="J57" s="7"/>
      <c r="K57" s="9"/>
      <c r="M57" s="7"/>
      <c r="N57" s="7"/>
      <c r="O57" s="9"/>
      <c r="Q57" s="7"/>
      <c r="R57" s="7"/>
      <c r="S57" s="9"/>
    </row>
    <row r="58" spans="6:19" x14ac:dyDescent="0.25">
      <c r="F58"/>
      <c r="G58"/>
      <c r="I58" s="7"/>
      <c r="J58" s="7"/>
      <c r="K58" s="9"/>
      <c r="M58" s="7"/>
      <c r="N58" s="7"/>
      <c r="O58" s="9"/>
      <c r="Q58" s="7"/>
      <c r="R58" s="7"/>
      <c r="S58" s="9"/>
    </row>
    <row r="59" spans="6:19" x14ac:dyDescent="0.25">
      <c r="F59"/>
      <c r="G59"/>
      <c r="I59" s="7"/>
      <c r="J59" s="7"/>
      <c r="K59" s="9"/>
      <c r="M59" s="7"/>
      <c r="N59" s="7"/>
      <c r="O59" s="9"/>
      <c r="Q59" s="7"/>
      <c r="R59" s="7"/>
      <c r="S59" s="9"/>
    </row>
    <row r="60" spans="6:19" x14ac:dyDescent="0.25">
      <c r="F60"/>
      <c r="G60"/>
      <c r="K60" s="9"/>
      <c r="M60" s="7"/>
      <c r="N60" s="7"/>
      <c r="O60" s="9"/>
      <c r="S60" s="9"/>
    </row>
    <row r="61" spans="6:19" x14ac:dyDescent="0.25">
      <c r="F61"/>
      <c r="G61"/>
      <c r="I61" s="7"/>
      <c r="J61" s="7"/>
      <c r="K61" s="9"/>
      <c r="M61" s="7"/>
      <c r="N61" s="7"/>
      <c r="O61" s="9"/>
      <c r="Q61" s="7"/>
      <c r="R61" s="7"/>
      <c r="S61" s="9"/>
    </row>
    <row r="62" spans="6:19" x14ac:dyDescent="0.25">
      <c r="F62"/>
      <c r="G62"/>
      <c r="I62" s="7"/>
      <c r="J62" s="7"/>
      <c r="K62" s="9"/>
      <c r="M62" s="7"/>
      <c r="N62" s="7"/>
      <c r="O62" s="9"/>
      <c r="Q62" s="7"/>
      <c r="R62" s="7"/>
      <c r="S62" s="9"/>
    </row>
    <row r="63" spans="6:19" x14ac:dyDescent="0.25">
      <c r="F63"/>
      <c r="G63"/>
      <c r="I63" s="7"/>
      <c r="J63" s="7"/>
      <c r="K63" s="9"/>
      <c r="M63" s="7"/>
      <c r="N63" s="7"/>
      <c r="O63" s="9"/>
      <c r="Q63" s="7"/>
      <c r="R63" s="7"/>
      <c r="S63" s="9"/>
    </row>
    <row r="64" spans="6:19" x14ac:dyDescent="0.25">
      <c r="F64"/>
      <c r="G64"/>
      <c r="I64" s="7"/>
      <c r="J64" s="7"/>
      <c r="K64" s="9"/>
      <c r="M64" s="7"/>
      <c r="N64" s="7"/>
      <c r="O64" s="9"/>
      <c r="Q64" s="7"/>
      <c r="R64" s="7"/>
      <c r="S64" s="9"/>
    </row>
    <row r="65" spans="2:19" x14ac:dyDescent="0.25">
      <c r="F65"/>
      <c r="G65"/>
      <c r="I65" s="7"/>
      <c r="J65" s="7"/>
      <c r="K65" s="9"/>
      <c r="M65" s="7"/>
      <c r="N65" s="7"/>
      <c r="O65" s="9"/>
      <c r="Q65" s="7"/>
      <c r="R65" s="7"/>
      <c r="S65" s="9"/>
    </row>
    <row r="66" spans="2:19" x14ac:dyDescent="0.25">
      <c r="D66" s="7"/>
      <c r="E66" s="7"/>
      <c r="F66" s="9"/>
      <c r="G66" s="9"/>
      <c r="K66" s="9"/>
      <c r="O66" s="9"/>
      <c r="S66" s="9"/>
    </row>
    <row r="67" spans="2:19" x14ac:dyDescent="0.25">
      <c r="F67" s="9"/>
      <c r="G67" s="9"/>
      <c r="I67" s="7"/>
      <c r="J67" s="7"/>
      <c r="K67" s="9"/>
      <c r="M67" s="7"/>
      <c r="N67" s="7"/>
      <c r="O67" s="9"/>
      <c r="Q67" s="7"/>
      <c r="R67" s="7"/>
      <c r="S67" s="9"/>
    </row>
    <row r="68" spans="2:19" x14ac:dyDescent="0.25">
      <c r="B68" s="14"/>
      <c r="D68" s="7"/>
      <c r="E68" s="7"/>
      <c r="F68" s="9"/>
      <c r="G68" s="9"/>
      <c r="I68" s="7"/>
      <c r="J68" s="7"/>
      <c r="K68" s="9"/>
      <c r="M68" s="7"/>
      <c r="N68" s="7"/>
      <c r="O68" s="9"/>
      <c r="Q68" s="7"/>
      <c r="R68" s="7"/>
      <c r="S68" s="9"/>
    </row>
    <row r="69" spans="2:19" x14ac:dyDescent="0.25">
      <c r="D69" s="7"/>
      <c r="E69" s="7"/>
      <c r="F69" s="9"/>
      <c r="G69" s="9"/>
      <c r="I69" s="7"/>
      <c r="J69" s="7"/>
      <c r="K69" s="9"/>
      <c r="M69" s="7"/>
      <c r="N69" s="7"/>
      <c r="O69" s="9"/>
      <c r="Q69" s="7"/>
      <c r="R69" s="7"/>
      <c r="S69" s="9"/>
    </row>
    <row r="70" spans="2:19" x14ac:dyDescent="0.25">
      <c r="D70" s="7"/>
      <c r="E70" s="7"/>
      <c r="F70" s="9"/>
      <c r="G70" s="9"/>
      <c r="I70" s="7"/>
      <c r="J70" s="7"/>
      <c r="K70" s="9"/>
      <c r="M70" s="7"/>
      <c r="N70" s="7"/>
      <c r="O70" s="9"/>
      <c r="Q70" s="7"/>
      <c r="R70" s="7"/>
      <c r="S70" s="9"/>
    </row>
    <row r="71" spans="2:19" x14ac:dyDescent="0.25">
      <c r="D71" s="7"/>
      <c r="E71" s="7"/>
      <c r="F71" s="9"/>
      <c r="G71" s="9"/>
      <c r="I71" s="7"/>
      <c r="J71" s="7"/>
      <c r="K71" s="9"/>
      <c r="M71" s="7"/>
      <c r="N71" s="7"/>
      <c r="O71" s="9"/>
      <c r="Q71" s="7"/>
      <c r="R71" s="7"/>
      <c r="S71" s="9"/>
    </row>
    <row r="72" spans="2:19" x14ac:dyDescent="0.25">
      <c r="D72" s="7"/>
      <c r="E72" s="7"/>
      <c r="F72" s="9"/>
      <c r="G72" s="9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</row>
    <row r="73" spans="2:19" x14ac:dyDescent="0.25">
      <c r="C73" s="16"/>
      <c r="D73" s="16"/>
      <c r="E73" s="16"/>
      <c r="F73" s="16"/>
      <c r="H73" s="2"/>
      <c r="I73" s="2"/>
      <c r="J73" s="2"/>
      <c r="L73" s="2"/>
      <c r="M73" s="2"/>
      <c r="N73" s="2"/>
      <c r="O73" s="2"/>
      <c r="P73" s="2"/>
      <c r="Q73" s="2"/>
      <c r="R73" s="2"/>
      <c r="S73" s="2"/>
    </row>
    <row r="74" spans="2:19" x14ac:dyDescent="0.25">
      <c r="C74" s="2"/>
      <c r="D74" s="2"/>
      <c r="E74" s="2"/>
      <c r="I74" s="7"/>
      <c r="J74" s="7"/>
      <c r="K74" s="9"/>
      <c r="M74" s="7"/>
      <c r="N74" s="7"/>
      <c r="O74" s="9"/>
      <c r="Q74" s="7"/>
      <c r="R74" s="7"/>
      <c r="S74" s="9"/>
    </row>
    <row r="75" spans="2:19" x14ac:dyDescent="0.25">
      <c r="B75" s="14"/>
      <c r="D75" s="7"/>
      <c r="E75" s="7"/>
      <c r="F75" s="9"/>
      <c r="G75" s="9"/>
      <c r="I75" s="7"/>
      <c r="J75" s="7"/>
      <c r="K75" s="9"/>
      <c r="M75" s="7"/>
      <c r="N75" s="7"/>
      <c r="O75" s="9"/>
      <c r="Q75" s="7"/>
      <c r="R75" s="7"/>
      <c r="S75" s="9"/>
    </row>
    <row r="76" spans="2:19" x14ac:dyDescent="0.25">
      <c r="D76" s="7"/>
      <c r="E76" s="7"/>
      <c r="F76" s="9"/>
      <c r="G76" s="9"/>
      <c r="I76" s="7"/>
      <c r="J76" s="7"/>
      <c r="K76" s="9"/>
      <c r="M76" s="7"/>
      <c r="N76" s="7"/>
      <c r="O76" s="9"/>
      <c r="Q76" s="7"/>
      <c r="R76" s="7"/>
      <c r="S76" s="9"/>
    </row>
    <row r="77" spans="2:19" x14ac:dyDescent="0.25">
      <c r="D77" s="7"/>
      <c r="E77" s="7"/>
      <c r="F77" s="9"/>
      <c r="G77" s="9"/>
      <c r="I77" s="7"/>
      <c r="J77" s="7"/>
      <c r="K77" s="9"/>
      <c r="M77" s="7"/>
      <c r="N77" s="7"/>
      <c r="O77" s="9"/>
      <c r="Q77" s="7"/>
      <c r="R77" s="7"/>
      <c r="S77" s="9"/>
    </row>
    <row r="78" spans="2:19" x14ac:dyDescent="0.25">
      <c r="D78" s="7"/>
      <c r="E78" s="7"/>
      <c r="F78" s="9"/>
      <c r="G78" s="9"/>
      <c r="I78" s="7"/>
      <c r="J78" s="7"/>
      <c r="K78" s="9"/>
      <c r="M78" s="7"/>
      <c r="N78" s="7"/>
      <c r="O78" s="9"/>
      <c r="Q78" s="7"/>
      <c r="R78" s="7"/>
      <c r="S78" s="9"/>
    </row>
    <row r="79" spans="2:19" x14ac:dyDescent="0.25">
      <c r="D79" s="7"/>
      <c r="E79" s="7"/>
      <c r="F79" s="9"/>
      <c r="G79" s="9"/>
      <c r="K79" s="9"/>
      <c r="O79" s="9"/>
      <c r="S79" s="9"/>
    </row>
    <row r="80" spans="2:19" x14ac:dyDescent="0.25">
      <c r="F80" s="9"/>
      <c r="G80" s="9"/>
      <c r="I80" s="7"/>
      <c r="J80" s="7"/>
      <c r="K80" s="9"/>
      <c r="M80" s="7"/>
      <c r="N80" s="7"/>
      <c r="O80" s="9"/>
      <c r="Q80" s="7"/>
      <c r="R80" s="7"/>
      <c r="S80" s="9"/>
    </row>
    <row r="81" spans="2:19" x14ac:dyDescent="0.25">
      <c r="B81" s="14"/>
      <c r="D81" s="7"/>
      <c r="E81" s="7"/>
      <c r="F81" s="9"/>
      <c r="G81" s="9"/>
      <c r="I81" s="7"/>
      <c r="J81" s="7"/>
      <c r="K81" s="9"/>
      <c r="M81" s="7"/>
      <c r="N81" s="7"/>
      <c r="O81" s="9"/>
      <c r="Q81" s="7"/>
      <c r="R81" s="7"/>
      <c r="S81" s="9"/>
    </row>
    <row r="82" spans="2:19" x14ac:dyDescent="0.25">
      <c r="D82" s="7"/>
      <c r="E82" s="7"/>
      <c r="F82" s="9"/>
      <c r="G82" s="9"/>
      <c r="I82" s="7"/>
      <c r="J82" s="7"/>
      <c r="K82" s="9"/>
      <c r="M82" s="7"/>
      <c r="N82" s="7"/>
      <c r="O82" s="9"/>
      <c r="Q82" s="7"/>
      <c r="R82" s="7"/>
      <c r="S82" s="9"/>
    </row>
    <row r="83" spans="2:19" x14ac:dyDescent="0.25">
      <c r="D83" s="7"/>
      <c r="E83" s="7"/>
      <c r="F83" s="9"/>
      <c r="G83" s="9"/>
      <c r="I83" s="7"/>
      <c r="J83" s="7"/>
      <c r="K83" s="9"/>
      <c r="M83" s="7"/>
      <c r="N83" s="7"/>
      <c r="O83" s="9"/>
      <c r="Q83" s="7"/>
      <c r="R83" s="7"/>
      <c r="S83" s="9"/>
    </row>
    <row r="84" spans="2:19" x14ac:dyDescent="0.25">
      <c r="D84" s="7"/>
      <c r="E84" s="7"/>
      <c r="F84" s="9"/>
      <c r="G84" s="9"/>
      <c r="I84" s="7"/>
      <c r="J84" s="7"/>
      <c r="K84" s="9"/>
      <c r="M84" s="7"/>
      <c r="N84" s="7"/>
      <c r="O84" s="9"/>
      <c r="Q84" s="7"/>
      <c r="R84" s="7"/>
      <c r="S84" s="9"/>
    </row>
    <row r="85" spans="2:19" x14ac:dyDescent="0.25">
      <c r="D85" s="7"/>
      <c r="E85" s="7"/>
      <c r="F85" s="9"/>
      <c r="G85" s="9"/>
      <c r="K85" s="9"/>
      <c r="M85" s="7"/>
      <c r="N85" s="7"/>
      <c r="O85" s="9"/>
      <c r="S85" s="9"/>
    </row>
    <row r="86" spans="2:19" x14ac:dyDescent="0.25">
      <c r="D86" s="7"/>
      <c r="E86" s="7"/>
      <c r="F86" s="9"/>
      <c r="G86" s="9"/>
      <c r="I86" s="7"/>
      <c r="J86" s="7"/>
      <c r="K86" s="9"/>
      <c r="M86" s="7"/>
      <c r="N86" s="7"/>
      <c r="O86" s="9"/>
      <c r="Q86" s="7"/>
      <c r="R86" s="7"/>
      <c r="S86" s="9"/>
    </row>
    <row r="87" spans="2:19" x14ac:dyDescent="0.25">
      <c r="B87" s="14"/>
      <c r="D87" s="7"/>
      <c r="E87" s="7"/>
      <c r="F87" s="9"/>
      <c r="G87" s="9"/>
      <c r="I87" s="7"/>
      <c r="J87" s="7"/>
      <c r="K87" s="9"/>
      <c r="M87" s="7"/>
      <c r="N87" s="7"/>
      <c r="O87" s="9"/>
      <c r="Q87" s="7"/>
      <c r="R87" s="7"/>
      <c r="S87" s="9"/>
    </row>
    <row r="88" spans="2:19" x14ac:dyDescent="0.25">
      <c r="D88" s="7"/>
      <c r="E88" s="7"/>
      <c r="F88" s="9"/>
      <c r="G88" s="9"/>
      <c r="I88" s="7"/>
      <c r="J88" s="7"/>
      <c r="K88" s="9"/>
      <c r="M88" s="7"/>
      <c r="N88" s="7"/>
      <c r="O88" s="9"/>
      <c r="Q88" s="7"/>
      <c r="R88" s="7"/>
      <c r="S88" s="9"/>
    </row>
    <row r="89" spans="2:19" x14ac:dyDescent="0.25">
      <c r="D89" s="7"/>
      <c r="E89" s="7"/>
      <c r="F89" s="9"/>
      <c r="G89" s="9"/>
      <c r="I89" s="7"/>
      <c r="J89" s="7"/>
      <c r="K89" s="9"/>
      <c r="M89" s="7"/>
      <c r="N89" s="7"/>
      <c r="O89" s="9"/>
      <c r="Q89" s="7"/>
      <c r="R89" s="7"/>
      <c r="S89" s="9"/>
    </row>
    <row r="90" spans="2:19" x14ac:dyDescent="0.25">
      <c r="D90" s="7"/>
      <c r="E90" s="7"/>
      <c r="F90" s="9"/>
      <c r="G90" s="9"/>
      <c r="I90" s="7"/>
      <c r="J90" s="7"/>
      <c r="K90" s="9"/>
      <c r="M90" s="7"/>
      <c r="N90" s="7"/>
      <c r="O90" s="9"/>
      <c r="Q90" s="7"/>
      <c r="R90" s="7"/>
      <c r="S90" s="9"/>
    </row>
    <row r="91" spans="2:19" x14ac:dyDescent="0.25">
      <c r="D91" s="7"/>
      <c r="E91" s="7"/>
      <c r="F91" s="9"/>
      <c r="G91" s="9"/>
      <c r="K91" s="9"/>
      <c r="O91" s="9"/>
      <c r="S91" s="9"/>
    </row>
    <row r="92" spans="2:19" x14ac:dyDescent="0.25">
      <c r="F92" s="9"/>
      <c r="G92" s="9"/>
      <c r="I92" s="7"/>
      <c r="J92" s="7"/>
      <c r="K92" s="9"/>
      <c r="M92" s="7"/>
      <c r="N92" s="7"/>
      <c r="O92" s="9"/>
      <c r="Q92" s="7"/>
      <c r="R92" s="7"/>
      <c r="S92" s="9"/>
    </row>
    <row r="93" spans="2:19" x14ac:dyDescent="0.25">
      <c r="B93" s="14"/>
      <c r="D93" s="7"/>
      <c r="E93" s="7"/>
      <c r="F93" s="9"/>
      <c r="G93" s="9"/>
      <c r="I93" s="7"/>
      <c r="J93" s="7"/>
      <c r="K93" s="9"/>
      <c r="M93" s="7"/>
      <c r="N93" s="7"/>
      <c r="O93" s="9"/>
      <c r="Q93" s="7"/>
      <c r="R93" s="7"/>
      <c r="S93" s="9"/>
    </row>
    <row r="94" spans="2:19" x14ac:dyDescent="0.25">
      <c r="D94" s="7"/>
      <c r="E94" s="7"/>
      <c r="F94" s="9"/>
      <c r="G94" s="9"/>
      <c r="I94" s="7"/>
      <c r="J94" s="7"/>
      <c r="K94" s="9"/>
      <c r="M94" s="7"/>
      <c r="N94" s="7"/>
      <c r="O94" s="9"/>
      <c r="Q94" s="7"/>
      <c r="R94" s="7"/>
      <c r="S94" s="9"/>
    </row>
    <row r="95" spans="2:19" x14ac:dyDescent="0.25">
      <c r="D95" s="7"/>
      <c r="E95" s="7"/>
      <c r="F95" s="9"/>
      <c r="G95" s="9"/>
      <c r="I95" s="7"/>
      <c r="J95" s="7"/>
      <c r="K95" s="9"/>
      <c r="M95" s="7"/>
      <c r="N95" s="7"/>
      <c r="O95" s="9"/>
      <c r="Q95" s="7"/>
      <c r="R95" s="7"/>
      <c r="S95" s="9"/>
    </row>
    <row r="96" spans="2:19" x14ac:dyDescent="0.25">
      <c r="D96" s="7"/>
      <c r="E96" s="7"/>
      <c r="F96" s="9"/>
      <c r="G96" s="9"/>
      <c r="I96" s="7"/>
      <c r="J96" s="7"/>
      <c r="K96" s="9"/>
    </row>
    <row r="97" spans="2:11" x14ac:dyDescent="0.25">
      <c r="D97" s="7"/>
      <c r="E97" s="7"/>
      <c r="F97" s="9"/>
      <c r="G97" s="9"/>
      <c r="H97" s="16"/>
      <c r="I97" s="16"/>
      <c r="J97" s="16"/>
      <c r="K97" s="16"/>
    </row>
    <row r="98" spans="2:11" x14ac:dyDescent="0.25">
      <c r="C98" s="16"/>
      <c r="D98" s="16"/>
      <c r="E98" s="16"/>
      <c r="F98" s="16"/>
      <c r="H98" s="2"/>
      <c r="I98" s="2"/>
      <c r="J98" s="2"/>
    </row>
    <row r="99" spans="2:11" x14ac:dyDescent="0.25">
      <c r="C99" s="2"/>
      <c r="D99" s="2"/>
      <c r="E99" s="2"/>
      <c r="I99" s="7"/>
      <c r="J99" s="7"/>
      <c r="K99" s="9"/>
    </row>
    <row r="100" spans="2:11" x14ac:dyDescent="0.25">
      <c r="B100" s="14"/>
      <c r="D100" s="7"/>
      <c r="E100" s="7"/>
      <c r="F100" s="9"/>
      <c r="G100" s="9"/>
      <c r="I100" s="7"/>
      <c r="J100" s="7"/>
      <c r="K100" s="9"/>
    </row>
    <row r="101" spans="2:11" x14ac:dyDescent="0.25">
      <c r="D101" s="7"/>
      <c r="E101" s="7"/>
      <c r="F101" s="9"/>
      <c r="G101" s="9"/>
      <c r="I101" s="7"/>
      <c r="J101" s="7"/>
      <c r="K101" s="9"/>
    </row>
    <row r="102" spans="2:11" x14ac:dyDescent="0.25">
      <c r="D102" s="7"/>
      <c r="E102" s="7"/>
      <c r="F102" s="9"/>
      <c r="G102" s="9"/>
      <c r="I102" s="7"/>
      <c r="J102" s="7"/>
      <c r="K102" s="9"/>
    </row>
    <row r="103" spans="2:11" x14ac:dyDescent="0.25">
      <c r="D103" s="7"/>
      <c r="E103" s="7"/>
      <c r="F103" s="9"/>
      <c r="G103" s="9"/>
      <c r="I103" s="7"/>
      <c r="J103" s="7"/>
      <c r="K103" s="9"/>
    </row>
    <row r="104" spans="2:11" x14ac:dyDescent="0.25">
      <c r="D104" s="7"/>
      <c r="E104" s="7"/>
      <c r="F104" s="9"/>
      <c r="G104" s="9"/>
      <c r="K104" s="9"/>
    </row>
    <row r="105" spans="2:11" x14ac:dyDescent="0.25">
      <c r="F105" s="9"/>
      <c r="G105" s="9"/>
      <c r="I105" s="7"/>
      <c r="J105" s="7"/>
      <c r="K105" s="9"/>
    </row>
    <row r="106" spans="2:11" x14ac:dyDescent="0.25">
      <c r="B106" s="14"/>
      <c r="D106" s="7"/>
      <c r="E106" s="7"/>
      <c r="F106" s="9"/>
      <c r="G106" s="9"/>
      <c r="I106" s="7"/>
      <c r="J106" s="7"/>
      <c r="K106" s="9"/>
    </row>
    <row r="107" spans="2:11" x14ac:dyDescent="0.25">
      <c r="D107" s="7"/>
      <c r="E107" s="7"/>
      <c r="F107" s="9"/>
      <c r="G107" s="9"/>
      <c r="I107" s="7"/>
      <c r="J107" s="7"/>
      <c r="K107" s="9"/>
    </row>
    <row r="108" spans="2:11" x14ac:dyDescent="0.25">
      <c r="D108" s="7"/>
      <c r="E108" s="7"/>
      <c r="F108" s="9"/>
      <c r="G108" s="9"/>
      <c r="I108" s="7"/>
      <c r="J108" s="7"/>
      <c r="K108" s="9"/>
    </row>
    <row r="109" spans="2:11" x14ac:dyDescent="0.25">
      <c r="D109" s="7"/>
      <c r="E109" s="7"/>
      <c r="F109" s="9"/>
      <c r="G109" s="9"/>
      <c r="I109" s="7"/>
      <c r="J109" s="7"/>
      <c r="K109" s="9"/>
    </row>
    <row r="110" spans="2:11" x14ac:dyDescent="0.25">
      <c r="D110" s="7"/>
      <c r="E110" s="7"/>
      <c r="F110" s="9"/>
      <c r="G110" s="9"/>
      <c r="K110" s="9"/>
    </row>
    <row r="111" spans="2:11" x14ac:dyDescent="0.25">
      <c r="D111" s="7"/>
      <c r="E111" s="7"/>
      <c r="F111" s="9"/>
      <c r="G111" s="9"/>
      <c r="I111" s="7"/>
      <c r="J111" s="7"/>
      <c r="K111" s="9"/>
    </row>
    <row r="112" spans="2:11" x14ac:dyDescent="0.25">
      <c r="B112" s="14"/>
      <c r="D112" s="7"/>
      <c r="E112" s="7"/>
      <c r="F112" s="9"/>
      <c r="G112" s="9"/>
      <c r="I112" s="7"/>
      <c r="J112" s="7"/>
      <c r="K112" s="9"/>
    </row>
    <row r="113" spans="2:11" x14ac:dyDescent="0.25">
      <c r="D113" s="7"/>
      <c r="E113" s="7"/>
      <c r="F113" s="9"/>
      <c r="G113" s="9"/>
      <c r="I113" s="7"/>
      <c r="J113" s="7"/>
      <c r="K113" s="9"/>
    </row>
    <row r="114" spans="2:11" x14ac:dyDescent="0.25">
      <c r="D114" s="7"/>
      <c r="E114" s="7"/>
      <c r="F114" s="9"/>
      <c r="G114" s="9"/>
      <c r="I114" s="7"/>
      <c r="J114" s="7"/>
      <c r="K114" s="9"/>
    </row>
    <row r="115" spans="2:11" x14ac:dyDescent="0.25">
      <c r="D115" s="7"/>
      <c r="E115" s="7"/>
      <c r="F115" s="9"/>
      <c r="G115" s="9"/>
      <c r="I115" s="7"/>
      <c r="J115" s="7"/>
      <c r="K115" s="9"/>
    </row>
    <row r="116" spans="2:11" x14ac:dyDescent="0.25">
      <c r="D116" s="7"/>
      <c r="E116" s="7"/>
      <c r="F116" s="9"/>
      <c r="G116" s="9"/>
      <c r="K116" s="9"/>
    </row>
    <row r="117" spans="2:11" x14ac:dyDescent="0.25">
      <c r="F117" s="9"/>
      <c r="G117" s="9"/>
      <c r="I117" s="7"/>
      <c r="J117" s="7"/>
      <c r="K117" s="9"/>
    </row>
    <row r="118" spans="2:11" x14ac:dyDescent="0.25">
      <c r="B118" s="14"/>
      <c r="D118" s="7"/>
      <c r="E118" s="7"/>
      <c r="F118" s="9"/>
      <c r="G118" s="9"/>
      <c r="I118" s="7"/>
      <c r="J118" s="7"/>
      <c r="K118" s="9"/>
    </row>
    <row r="119" spans="2:11" x14ac:dyDescent="0.25">
      <c r="D119" s="7"/>
      <c r="E119" s="7"/>
      <c r="F119" s="9"/>
      <c r="G119" s="9"/>
      <c r="I119" s="7"/>
      <c r="J119" s="7"/>
      <c r="K119" s="9"/>
    </row>
    <row r="120" spans="2:11" x14ac:dyDescent="0.25">
      <c r="D120" s="7"/>
      <c r="E120" s="7"/>
      <c r="F120" s="9"/>
      <c r="G120" s="9"/>
      <c r="I120" s="7"/>
      <c r="J120" s="7"/>
      <c r="K120" s="9"/>
    </row>
    <row r="121" spans="2:11" x14ac:dyDescent="0.25">
      <c r="D121" s="7"/>
      <c r="E121" s="7"/>
      <c r="F121" s="9"/>
      <c r="G121" s="9"/>
      <c r="I121" s="7"/>
      <c r="J121" s="7"/>
      <c r="K121" s="9"/>
    </row>
    <row r="122" spans="2:11" x14ac:dyDescent="0.25">
      <c r="D122" s="7"/>
      <c r="E122" s="7"/>
      <c r="F122" s="9"/>
      <c r="G122" s="9"/>
    </row>
    <row r="123" spans="2:11" x14ac:dyDescent="0.25">
      <c r="C123" s="16"/>
      <c r="D123" s="16"/>
      <c r="E123" s="16"/>
      <c r="F123" s="16"/>
    </row>
    <row r="124" spans="2:11" x14ac:dyDescent="0.25">
      <c r="C124" s="2"/>
      <c r="D124" s="2"/>
      <c r="E124" s="2"/>
    </row>
    <row r="125" spans="2:11" x14ac:dyDescent="0.25">
      <c r="B125" s="14"/>
      <c r="D125" s="7"/>
      <c r="E125" s="7"/>
      <c r="F125" s="9"/>
      <c r="G125" s="9"/>
    </row>
    <row r="126" spans="2:11" x14ac:dyDescent="0.25">
      <c r="D126" s="7"/>
      <c r="E126" s="7"/>
      <c r="F126" s="9"/>
      <c r="G126" s="9"/>
    </row>
    <row r="127" spans="2:11" x14ac:dyDescent="0.25">
      <c r="D127" s="7"/>
      <c r="E127" s="7"/>
      <c r="F127" s="9"/>
      <c r="G127" s="9"/>
    </row>
    <row r="128" spans="2:11" x14ac:dyDescent="0.25">
      <c r="D128" s="7"/>
      <c r="E128" s="7"/>
      <c r="F128" s="9"/>
      <c r="G128" s="9"/>
    </row>
    <row r="129" spans="2:7" x14ac:dyDescent="0.25">
      <c r="D129" s="7"/>
      <c r="E129" s="7"/>
      <c r="F129" s="9"/>
      <c r="G129" s="9"/>
    </row>
    <row r="130" spans="2:7" x14ac:dyDescent="0.25">
      <c r="F130" s="9"/>
      <c r="G130" s="9"/>
    </row>
    <row r="131" spans="2:7" x14ac:dyDescent="0.25">
      <c r="B131" s="14"/>
      <c r="D131" s="7"/>
      <c r="E131" s="7"/>
      <c r="F131" s="9"/>
      <c r="G131" s="9"/>
    </row>
    <row r="132" spans="2:7" x14ac:dyDescent="0.25">
      <c r="D132" s="7"/>
      <c r="E132" s="7"/>
      <c r="F132" s="9"/>
      <c r="G132" s="9"/>
    </row>
    <row r="133" spans="2:7" x14ac:dyDescent="0.25">
      <c r="D133" s="7"/>
      <c r="E133" s="7"/>
      <c r="F133" s="9"/>
      <c r="G133" s="9"/>
    </row>
    <row r="134" spans="2:7" x14ac:dyDescent="0.25">
      <c r="D134" s="7"/>
      <c r="E134" s="7"/>
      <c r="F134" s="9"/>
      <c r="G134" s="9"/>
    </row>
    <row r="135" spans="2:7" x14ac:dyDescent="0.25">
      <c r="D135" s="7"/>
      <c r="E135" s="7"/>
      <c r="F135" s="9"/>
      <c r="G135" s="9"/>
    </row>
    <row r="136" spans="2:7" x14ac:dyDescent="0.25">
      <c r="D136" s="7"/>
      <c r="E136" s="7"/>
      <c r="F136" s="9"/>
      <c r="G136" s="9"/>
    </row>
    <row r="137" spans="2:7" x14ac:dyDescent="0.25">
      <c r="B137" s="14"/>
      <c r="D137" s="7"/>
      <c r="E137" s="7"/>
      <c r="F137" s="9"/>
      <c r="G137" s="9"/>
    </row>
    <row r="138" spans="2:7" x14ac:dyDescent="0.25">
      <c r="D138" s="7"/>
      <c r="E138" s="7"/>
      <c r="F138" s="9"/>
      <c r="G138" s="9"/>
    </row>
    <row r="139" spans="2:7" x14ac:dyDescent="0.25">
      <c r="D139" s="7"/>
      <c r="E139" s="7"/>
      <c r="F139" s="9"/>
      <c r="G139" s="9"/>
    </row>
    <row r="140" spans="2:7" x14ac:dyDescent="0.25">
      <c r="D140" s="7"/>
      <c r="E140" s="7"/>
      <c r="F140" s="9"/>
      <c r="G140" s="9"/>
    </row>
    <row r="141" spans="2:7" x14ac:dyDescent="0.25">
      <c r="D141" s="7"/>
      <c r="E141" s="7"/>
      <c r="F141" s="9"/>
      <c r="G141" s="9"/>
    </row>
    <row r="142" spans="2:7" x14ac:dyDescent="0.25">
      <c r="F142" s="9"/>
      <c r="G142" s="9"/>
    </row>
    <row r="143" spans="2:7" x14ac:dyDescent="0.25">
      <c r="B143" s="14"/>
      <c r="D143" s="7"/>
      <c r="E143" s="7"/>
      <c r="F143" s="9"/>
      <c r="G143" s="9"/>
    </row>
    <row r="144" spans="2:7" x14ac:dyDescent="0.25">
      <c r="D144" s="7"/>
      <c r="E144" s="7"/>
      <c r="F144" s="9"/>
      <c r="G144" s="9"/>
    </row>
    <row r="145" spans="4:7" x14ac:dyDescent="0.25">
      <c r="D145" s="7"/>
      <c r="E145" s="7"/>
      <c r="F145" s="9"/>
      <c r="G145" s="9"/>
    </row>
    <row r="146" spans="4:7" x14ac:dyDescent="0.25">
      <c r="D146" s="7"/>
      <c r="E146" s="7"/>
      <c r="F146" s="9"/>
      <c r="G146" s="9"/>
    </row>
    <row r="147" spans="4:7" x14ac:dyDescent="0.25">
      <c r="D147" s="7"/>
      <c r="E147" s="7"/>
      <c r="F147" s="9"/>
      <c r="G147" s="9"/>
    </row>
  </sheetData>
  <mergeCells count="11">
    <mergeCell ref="C98:F98"/>
    <mergeCell ref="H72:K72"/>
    <mergeCell ref="L72:O72"/>
    <mergeCell ref="P72:S72"/>
    <mergeCell ref="C123:F123"/>
    <mergeCell ref="H97:K97"/>
    <mergeCell ref="C2:F2"/>
    <mergeCell ref="C73:F73"/>
    <mergeCell ref="H47:K47"/>
    <mergeCell ref="L47:O47"/>
    <mergeCell ref="P47:S47"/>
  </mergeCells>
  <phoneticPr fontId="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1b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Meiou</dc:creator>
  <cp:lastModifiedBy>Meiou</cp:lastModifiedBy>
  <dcterms:created xsi:type="dcterms:W3CDTF">2020-04-02T14:15:34Z</dcterms:created>
  <dcterms:modified xsi:type="dcterms:W3CDTF">2021-04-14T23:46:50Z</dcterms:modified>
</cp:coreProperties>
</file>